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60" windowWidth="19440" windowHeight="14940" tabRatio="898" firstSheet="3"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<sst xmlns="http://schemas.openxmlformats.org/spreadsheetml/2006/main" count="853" uniqueCount="497">
  <si>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</si>
  <si>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</si>
  <si>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</si>
  <si>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</si>
  <si>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</si>
  <si>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</si>
  <si>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</si>
  <si>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</si>
  <si>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</si>
  <si>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</si>
  <si>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</si>
  <si>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</si>
  <si>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</si>
  <si>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</si>
  <si>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</si>
  <si>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</si>
  <si>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</si>
  <si>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</si>
  <si>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</si>
  <si>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</si>
  <si>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</si>
  <si>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</si>
  <si>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</si>
  <si>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</si>
  <si>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</si>
  <si>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</si>
  <si>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</si>
  <si>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</si>
  <si>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</si>
  <si>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</si>
  <si>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</si>
  <si>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</si>
  <si>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</si>
  <si>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</si>
  <si>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</si>
  <si>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</si>
  <si>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</si>
  <si>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</si>
  <si>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</si>
  <si>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</si>
  <si>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</si>
  <si>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</si>
  <si>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</si>
  <si>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</si>
  <si>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</si>
  <si>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</si>
  <si>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</si>
  <si>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</si>
  <si>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</si>
  <si>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</si>
  <si>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</si>
  <si>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</si>
  <si>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</si>
  <si>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</si>
  <si>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</si>
  <si>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</si>
  <si>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</si>
  <si>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</si>
  <si>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</si>
  <si>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</si>
  <si>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</si>
  <si>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</si>
  <si>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</si>
  <si>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</si>
  <si>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</si>
  <si>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</si>
  <si>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</si>
  <si>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</si>
  <si>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</si>
  <si>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</si>
  <si>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</si>
  <si>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</si>
  <si>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</si>
  <si>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</si>
  <si>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</si>
  <si>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</si>
  <si>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</si>
  <si>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</si>
  <si>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</si>
  <si>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</si>
  <si>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</si>
  <si>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</si>
  <si>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</si>
  <si>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</si>
  <si>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</si>
  <si>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</si>
  <si>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</si>
  <si>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</si>
  <si>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</si>
  <si>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</si>
  <si>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</si>
  <si>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</si>
  <si>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</si>
  <si>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</si>
  <si>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</si>
  <si>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</si>
  <si>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</si>
  <si>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</si>
  <si>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</si>
  <si>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</si>
  <si>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</si>
  <si>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</si>
  <si>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</si>
  <si>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</si>
  <si>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</si>
  <si>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</si>
  <si>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</si>
  <si>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</si>
  <si>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</si>
  <si>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</si>
  <si>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</si>
  <si>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</si>
  <si>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</si>
  <si>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</si>
  <si>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</si>
  <si>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</si>
  <si>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</si>
  <si>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</si>
  <si>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</si>
  <si>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</si>
  <si>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</si>
  <si>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</si>
  <si>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</si>
  <si>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</si>
  <si>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</si>
  <si>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</si>
  <si>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</si>
  <si>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</si>
  <si>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</si>
  <si>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</si>
  <si>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</si>
  <si>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</si>
  <si>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</si>
  <si>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</si>
  <si>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</si>
  <si>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</si>
  <si>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</si>
  <si>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</si>
  <si>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</si>
  <si>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</si>
  <si>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</si>
  <si>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</si>
  <si>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</si>
  <si>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</si>
  <si>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</si>
  <si>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</si>
  <si>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</si>
  <si>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</si>
  <si>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</si>
  <si>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</si>
  <si>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</si>
  <si>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</si>
  <si>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</si>
  <si>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</si>
  <si>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</si>
  <si>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</si>
  <si>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</si>
  <si>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</si>
  <si>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</si>
  <si>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</si>
  <si>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</si>
  <si>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</si>
  <si>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</si>
  <si>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</si>
  <si>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</si>
  <si>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</si>
  <si>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</si>
  <si>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</si>
  <si>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</si>
  <si>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</si>
  <si>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</si>
  <si>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</si>
  <si>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</si>
  <si>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</si>
  <si>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</si>
  <si>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</si>
  <si>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</si>
  <si>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</si>
  <si>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</si>
  <si>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</si>
  <si>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</si>
  <si>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</si>
  <si>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</si>
  <si>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</si>
  <si>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</si>
  <si>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</si>
  <si>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</si>
  <si>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</si>
  <si>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</si>
  <si>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</si>
  <si>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</si>
  <si>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</si>
  <si>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</si>
  <si>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</si>
  <si>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</si>
  <si>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</si>
  <si>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</si>
  <si>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</si>
  <si>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</si>
  <si>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</si>
  <si>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</si>
  <si>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</si>
  <si>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</si>
  <si>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</si>
  <si>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</si>
  <si>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</si>
  <si>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</si>
  <si>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</si>
  <si>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</si>
  <si>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</si>
  <si>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</si>
  <si>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</si>
  <si>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</si>
  <si>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</si>
  <si>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</si>
  <si>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</si>
  <si>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</si>
  <si>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</si>
  <si>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</si>
  <si>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</si>
  <si>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</si>
  <si>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</si>
  <si>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</si>
  <si>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</si>
  <si>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</si>
  <si>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</si>
  <si>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</si>
  <si>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</si>
  <si>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</si>
  <si>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</si>
  <si>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</si>
  <si>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</si>
  <si>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</si>
  <si>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</si>
  <si>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</si>
  <si>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</si>
  <si>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</si>
  <si>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</si>
  <si>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</si>
  <si>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</si>
  <si>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</si>
  <si>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</si>
  <si>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</si>
  <si>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</si>
  <si>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</si>
  <si>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</si>
  <si>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</si>
  <si>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</si>
  <si>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</si>
  <si>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</si>
  <si>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</si>
  <si>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</si>
  <si>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</si>
  <si>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</si>
  <si>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</si>
  <si>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</si>
  <si>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</si>
  <si>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</si>
  <si>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</si>
  <si>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</si>
  <si>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</si>
  <si>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</si>
  <si>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</si>
  <si>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</si>
  <si>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</si>
  <si>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</si>
  <si>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</si>
  <si>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</si>
  <si>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</si>
  <si>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</si>
  <si>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</si>
  <si>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</si>
  <si>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</si>
  <si>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</si>
  <si>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</si>
  <si>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</si>
  <si>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</si>
  <si>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</si>
  <si>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</si>
  <si>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</si>
  <si>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</si>
  <si>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</si>
  <si>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</si>
  <si>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</si>
  <si>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</si>
  <si>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</si>
  <si>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</si>
  <si>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</si>
  <si>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</si>
  <si>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</si>
  <si>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</si>
  <si>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</si>
  <si>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</si>
  <si>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</si>
  <si>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</si>
  <si>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</si>
  <si>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</si>
  <si>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</si>
  <si>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</si>
  <si>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</si>
  <si>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</si>
  <si>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</si>
  <si>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</si>
  <si>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</si>
  <si>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</si>
  <si>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</si>
  <si>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</si>
  <si>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</si>
  <si>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</si>
  <si>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</si>
  <si>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</si>
  <si>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</si>
  <si>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</si>
  <si>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</si>
  <si>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</si>
  <si>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</si>
  <si>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</si>
  <si>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</si>
  <si>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</si>
  <si>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</si>
  <si>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</si>
  <si>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</si>
  <si>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</si>
  <si>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</si>
  <si>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</si>
  <si>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</si>
  <si>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</si>
  <si>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</si>
  <si>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</si>
  <si>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</si>
  <si>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</si>
  <si>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</si>
  <si>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</si>
  <si>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</si>
  <si>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</si>
  <si>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</si>
  <si>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</si>
  <si>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</si>
  <si>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</si>
  <si>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</si>
  <si>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</si>
  <si>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</si>
  <si>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</si>
  <si>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</si>
  <si>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</si>
  <si>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</si>
  <si>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</si>
  <si>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</si>
  <si>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</si>
  <si>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</si>
  <si>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</si>
  <si>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</si>
  <si>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</si>
  <si>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</si>
  <si>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</si>
  <si>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</si>
  <si>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</si>
  <si>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</si>
  <si>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</si>
  <si>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</si>
  <si>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</si>
  <si>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</si>
  <si>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</si>
  <si>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</si>
  <si>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</si>
  <si>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</si>
  <si>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</si>
  <si>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</si>
  <si>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</si>
  <si>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</si>
  <si>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</si>
  <si>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</si>
  <si>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</si>
  <si>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</si>
  <si>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</si>
  <si>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</si>
  <si>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</si>
  <si>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</si>
  <si>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</si>
  <si>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</si>
  <si>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</si>
  <si>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</si>
  <si>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</si>
  <si>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</si>
  <si>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</si>
  <si>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</si>
  <si>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</si>
  <si>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</si>
  <si>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</si>
  <si>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</si>
  <si>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</si>
  <si>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</si>
  <si>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</si>
  <si>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</si>
  <si>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</si>
  <si>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</si>
  <si>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</si>
  <si>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</si>
  <si>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</si>
  <si>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</si>
  <si>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</si>
  <si>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</si>
  <si>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</si>
  <si>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</si>
  <si>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</si>
  <si>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</si>
  <si>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</si>
  <si>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</si>
  <si>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</si>
  <si>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</si>
  <si>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</si>
  <si>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</si>
  <si>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</si>
  <si>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</si>
  <si>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</si>
  <si>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</si>
  <si>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</si>
  <si>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</si>
  <si>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</si>
  <si>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</si>
  <si>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</si>
  <si>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</si>
  <si>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</si>
  <si>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</si>
  <si>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</si>
  <si>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</si>
  <si>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</si>
  <si>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</si>
  <si>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</si>
  <si>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</si>
  <si>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</si>
  <si>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</si>
  <si>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</si>
  <si>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</si>
  <si>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</si>
  <si>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</si>
  <si>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</si>
  <si>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</si>
  <si>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</si>
  <si>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</si>
  <si>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</si>
  <si>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</si>
  <si>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</si>
  <si>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</si>
  <si>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</si>
  <si>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</si>
  <si>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</si>
  <si>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</si>
  <si>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</si>
  <si>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</si>
  <si>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</si>
  <si>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</si>
  <si>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</si>
  <si>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</si>
  <si>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</si>
  <si>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</si>
  <si>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</si>
  <si>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</si>
  <si>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</si>
  <si>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</si>
  <si>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</si>
  <si>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</si>
  <si>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</si>
  <si>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</si>
  <si>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</si>
  <si>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</si>
  <si>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</si>
  <si>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</si>
  <si>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</si>
  <si>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</si>
  <si>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</si>
  <si>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</si>
  <si>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</si>
  <si>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</si>
  <si>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</si>
  <si>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</si>
  <si>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</si>
  <si>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</si>
  <si>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</si>
  <si>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</si>
  <si>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</si>
  <si>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</si>
  <si>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</si>
  <si>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</si>
  <si>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</si>
  <si>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</si>
  <si>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</si>
  <si>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</si>
  <si>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</si>
  <si>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</si>
  <si>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</si>
  <si>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</si>
  <si>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Р_СТР100035</t>
  </si>
  <si>
    <t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t>
  </si>
  <si>
    <t>ТУ № 9/2025/НА от 13.03.2025</t>
  </si>
  <si>
    <t>Объекты наружного освещения</t>
  </si>
  <si>
    <t>п/ст. 110/35/10 "Новоалександровская" , РУ-0,4кВ Ф-4 ТП-124/213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</si>
</sst>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3" workbookViewId="0">
      <selection activeCell="C48" sqref="C48"/>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492</v>
      </c>
    </row>
    <row r="13" spans="1:3" s="1" customFormat="1" ht="16.149999999999999" customHeight="1" x14ac:dyDescent="0.25">
      <c r="A13" s="156" t="s">
        <v>5</v>
      </c>
      <c r="B13" s="156"/>
      <c r="C13" s="156"/>
    </row>
    <row r="15" spans="1:3" s="1" customFormat="1" ht="49.5" customHeight="1" x14ac:dyDescent="0.25">
      <c r="A15" s="155" t="s">
        <v>493</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9.4485960000000001E-3</v>
      </c>
    </row>
    <row r="49" spans="1:3" s="1" customFormat="1" ht="48" customHeight="1" x14ac:dyDescent="0.25">
      <c r="A49" s="5">
        <v>25</v>
      </c>
      <c r="B49" s="2" t="s">
        <v>37</v>
      </c>
      <c r="C49" s="138">
        <f>C48</f>
        <v>9.4485960000000001E-3</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I30" sqref="I3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Р_СТР100035</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Р_СТР100035</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Р_СТР100035</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Р_СТР100035</v>
      </c>
    </row>
    <row r="13" spans="1:3" x14ac:dyDescent="0.25">
      <c r="A13" s="156" t="s">
        <v>5</v>
      </c>
      <c r="B13" s="156"/>
      <c r="C13" s="156"/>
    </row>
    <row r="15" spans="1:3" ht="51.75" customHeight="1" x14ac:dyDescent="0.25">
      <c r="A15"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Р_СТР100035</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Р_СТР100035</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Р_СТР100035</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Р_СТР100035</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19" zoomScale="80" zoomScaleNormal="80" workbookViewId="0">
      <selection activeCell="AB32" sqref="AB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Р_СТР100035</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9.4485960000000001E-3</v>
      </c>
      <c r="D24" s="140">
        <f>C24</f>
        <v>9.4485960000000001E-3</v>
      </c>
      <c r="E24" s="61"/>
      <c r="F24" s="61"/>
      <c r="G24" s="61"/>
      <c r="H24" s="61"/>
      <c r="I24" s="61"/>
      <c r="J24" s="61"/>
      <c r="K24" s="61"/>
      <c r="L24" s="61"/>
      <c r="M24" s="61"/>
      <c r="N24" s="61"/>
      <c r="O24" s="61"/>
      <c r="P24" s="139">
        <f>'1. паспорт местоположение '!C48</f>
        <v>9.4485960000000001E-3</v>
      </c>
      <c r="Q24" s="119">
        <v>2</v>
      </c>
      <c r="R24" s="140">
        <f>C24</f>
        <v>9.4485960000000001E-3</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9.4485960000000001E-3</v>
      </c>
      <c r="D27" s="141">
        <f>D24</f>
        <v>9.4485960000000001E-3</v>
      </c>
      <c r="E27" s="61"/>
      <c r="F27" s="61"/>
      <c r="G27" s="61"/>
      <c r="H27" s="61"/>
      <c r="I27" s="61"/>
      <c r="J27" s="61"/>
      <c r="K27" s="61"/>
      <c r="L27" s="61"/>
      <c r="M27" s="61"/>
      <c r="N27" s="61"/>
      <c r="O27" s="61"/>
      <c r="P27" s="141">
        <f>P24</f>
        <v>9.4485960000000001E-3</v>
      </c>
      <c r="Q27" s="119">
        <v>2</v>
      </c>
      <c r="R27" s="141">
        <f>R24</f>
        <v>9.4485960000000001E-3</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7.8738300000000001E-3</v>
      </c>
      <c r="D30" s="139">
        <f>C30</f>
        <v>7.8738300000000001E-3</v>
      </c>
      <c r="E30" s="61"/>
      <c r="F30" s="61"/>
      <c r="G30" s="61"/>
      <c r="H30" s="61"/>
      <c r="I30" s="61"/>
      <c r="J30" s="61"/>
      <c r="K30" s="61"/>
      <c r="L30" s="61"/>
      <c r="M30" s="61"/>
      <c r="N30" s="61"/>
      <c r="O30" s="61"/>
      <c r="P30" s="139">
        <f>C30</f>
        <v>7.8738300000000001E-3</v>
      </c>
      <c r="Q30" s="119">
        <v>2</v>
      </c>
      <c r="R30" s="139">
        <f>C30</f>
        <v>7.8738300000000001E-3</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1.5129499999999999E-3</v>
      </c>
      <c r="D32" s="131">
        <f>C32</f>
        <v>1.5129499999999999E-3</v>
      </c>
      <c r="E32" s="61"/>
      <c r="F32" s="61"/>
      <c r="G32" s="61"/>
      <c r="H32" s="61"/>
      <c r="I32" s="61"/>
      <c r="J32" s="61"/>
      <c r="K32" s="61"/>
      <c r="L32" s="61"/>
      <c r="M32" s="61"/>
      <c r="N32" s="61"/>
      <c r="O32" s="61"/>
      <c r="P32" s="131">
        <f>C32</f>
        <v>1.5129499999999999E-3</v>
      </c>
      <c r="Q32" s="61"/>
      <c r="R32" s="131">
        <f>C32</f>
        <v>1.5129499999999999E-3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6.3608800000000002E-3</v>
      </c>
      <c r="D33" s="131">
        <f>C33</f>
        <v>6.3608800000000002E-3</v>
      </c>
      <c r="E33" s="61"/>
      <c r="F33" s="61"/>
      <c r="G33" s="61"/>
      <c r="H33" s="61"/>
      <c r="I33" s="61"/>
      <c r="J33" s="61"/>
      <c r="K33" s="61"/>
      <c r="L33" s="61"/>
      <c r="M33" s="61"/>
      <c r="N33" s="61"/>
      <c r="O33" s="61"/>
      <c r="P33" s="131">
        <f>C33</f>
        <v>6.3608800000000002E-3</v>
      </c>
      <c r="Q33" s="61"/>
      <c r="R33" s="131">
        <f>C33</f>
        <v>6.3608800000000002E-3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7.8738300000000001E-3</v>
      </c>
      <c r="D52" s="139">
        <f t="shared" ref="D52:P52" si="0">D30</f>
        <v>7.8738300000000001E-3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7.8738300000000001E-3</v>
      </c>
      <c r="Q52" s="119">
        <v>2</v>
      </c>
      <c r="R52" s="139">
        <f>R30</f>
        <v>7.8738300000000001E-3</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B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Р_СТР100035</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25">
      <c r="A24" s="123"/>
      <c r="B24" s="125" t="s">
        <v>481</v>
      </c>
      <c r="C24" s="126" t="s">
        <v>471</v>
      </c>
      <c r="D24" s="12">
        <v>2025</v>
      </c>
      <c r="E24" s="123">
        <v>1</v>
      </c>
      <c r="F24" s="123"/>
      <c r="G24" s="127"/>
      <c r="H24" s="123"/>
      <c r="I24" s="123"/>
      <c r="J24" s="123"/>
      <c r="K24" s="123"/>
      <c r="L24" s="123">
        <v>1</v>
      </c>
      <c r="M24" s="128" t="s">
        <v>472</v>
      </c>
      <c r="N24" s="123" t="str">
        <f>A15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topLeftCell="A7" workbookViewId="0">
      <selection activeCell="R20" sqref="R2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Р_СТР100035</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80.25" customHeight="1" x14ac:dyDescent="0.25">
      <c r="A20" s="267" t="s">
        <v>400</v>
      </c>
      <c r="B20" s="267"/>
      <c r="C20" s="267"/>
      <c r="D20" s="267"/>
      <c r="E20" s="267"/>
      <c r="F20" s="267"/>
      <c r="G20" s="268" t="str">
        <f>A15</f>
        <v xml:space="preserve">Установка измерительного комплекса по ТУ №9/2025/НА от 13.03.2025 г. Новоалександровск, ул.Апанасенко,от №2 до №68 (РУ-0,4 кВ ТП-124/213   заявитель ГБУ субъектов РФ Территориальный отдел г. Новоалександровска администрации Новоалександровского МО Ставропольского края) </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9.4485960000000001E-3</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2025-05-20T12:58:11Z</dcterms:modified>
</cp:coreProperties>
</file>